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165" windowWidth="19320" windowHeight="11640"/>
  </bookViews>
  <sheets>
    <sheet name="2018-19" sheetId="2" r:id="rId1"/>
    <sheet name="Лист3" sheetId="3" r:id="rId2"/>
  </sheets>
  <calcPr calcId="125725"/>
</workbook>
</file>

<file path=xl/calcChain.xml><?xml version="1.0" encoding="utf-8"?>
<calcChain xmlns="http://schemas.openxmlformats.org/spreadsheetml/2006/main">
  <c r="D32" i="2"/>
  <c r="D30"/>
  <c r="C32"/>
  <c r="C30"/>
  <c r="C19" l="1"/>
  <c r="D19"/>
  <c r="C38" l="1"/>
  <c r="D26"/>
  <c r="D24"/>
  <c r="D23" s="1"/>
  <c r="D21"/>
  <c r="C37"/>
  <c r="C36" s="1"/>
  <c r="C35" s="1"/>
  <c r="C26"/>
  <c r="C24"/>
  <c r="C21"/>
  <c r="C18" l="1"/>
  <c r="C42"/>
  <c r="C41" s="1"/>
  <c r="C40" s="1"/>
  <c r="C39" s="1"/>
  <c r="D38"/>
  <c r="D37" s="1"/>
  <c r="D36" s="1"/>
  <c r="D35" s="1"/>
  <c r="D34" s="1"/>
  <c r="D18"/>
  <c r="D42"/>
  <c r="D41" s="1"/>
  <c r="D40" s="1"/>
  <c r="D39" s="1"/>
  <c r="C23"/>
  <c r="C29"/>
  <c r="C28" s="1"/>
  <c r="D29"/>
  <c r="D28" s="1"/>
  <c r="C34"/>
  <c r="C17" l="1"/>
  <c r="C43" s="1"/>
  <c r="D17"/>
  <c r="D43" s="1"/>
</calcChain>
</file>

<file path=xl/sharedStrings.xml><?xml version="1.0" encoding="utf-8"?>
<sst xmlns="http://schemas.openxmlformats.org/spreadsheetml/2006/main" count="65" uniqueCount="65">
  <si>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</si>
  <si>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</si>
  <si>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</si>
  <si>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</si>
  <si>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00001000000000000000</t>
  </si>
  <si>
    <t>ИСТОЧНИКИ ВНУТРЕННЕГО ФИНАНСИРОВАНИЯ ДЕФИЦИТОВ БЮДЖЕТОВ</t>
  </si>
  <si>
    <t>00001010000000000000</t>
  </si>
  <si>
    <t>ГОСУДАРСТВЕННЫЕ (МУНИЦИПАЛЬНЫЕ) ЦЕННЫЕ БУМАГИ, НОМИНАЛЬНАЯ СТОИМОСТЬ КОТОРЫХ УКАЗАНА В ВАЛЮТЕ РОССИЙСКОЙ ФЕДЕРАЦИИ</t>
  </si>
  <si>
    <t>00001010000000000700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</si>
  <si>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</si>
  <si>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00001010000040000710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</si>
  <si>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</si>
  <si>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00001010000000000800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</si>
  <si>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</si>
  <si>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00001010000040000810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</si>
  <si>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</si>
  <si>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00001020000000000000</t>
  </si>
  <si>
    <t>КРЕДИТЫ КРЕДИТНЫХ ОРГАНИЗАЦИЙ В ВАЛЮТЕ РОССИЙСКОЙ ФЕДЕРАЦИИ</t>
  </si>
  <si>
    <t>00001020000000000700</t>
  </si>
  <si>
    <t>Получение кредитов от кредитных организаций в валюте Российской Федерации</t>
  </si>
  <si>
    <t>00001020000040000710</t>
  </si>
  <si>
    <t xml:space="preserve">Получение кредитов от кредитных организаций бюджетами городских округов в валюте Российской Федерации </t>
  </si>
  <si>
    <t>00001020000000000800</t>
  </si>
  <si>
    <t xml:space="preserve">Погашение кредитов, предоставленных кредитными организациями в валюте Российской Федерации </t>
  </si>
  <si>
    <t>00001020000040000810</t>
  </si>
  <si>
    <t>Погашение бюджетами городских округов кредитов от кредитных организаций в валюте Российской Федерации</t>
  </si>
  <si>
    <t>00001030000000000000</t>
  </si>
  <si>
    <t>БЮДЖЕТНЫЕ КРЕДИТЫ ОТ ДРУГИХ БЮДЖЕТОВ БЮДЖЕТНОЙ СИСТЕМЫ РОССИЙСКОЙ ФЕДЕРАЦИИ</t>
  </si>
  <si>
    <t>00001030100000000000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</si>
  <si>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</si>
  <si>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00001030100000000700</t>
  </si>
  <si>
    <t>Получение бюджетных кредитов от других бюджетов бюджетной системы Российской Федерации в валюте Российской Федерации</t>
  </si>
  <si>
    <t>00001030100040000710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</si>
  <si>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</si>
  <si>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00001030100000000800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</si>
  <si>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</si>
  <si>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00001030100040000810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</si>
  <si>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</si>
  <si>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00001050000000000000</t>
  </si>
  <si>
    <t>ИЗМЕНЕНИЕ ОСТАТКОВ СРЕДСТВ НА СЧЕТАХ ПО УЧЕТУ СРЕДСТВ БЮДЖЕТА</t>
  </si>
  <si>
    <t>00001050000000000500</t>
  </si>
  <si>
    <t>Увеличение остатков средств бюджетов</t>
  </si>
  <si>
    <t>00001050200000000500</t>
  </si>
  <si>
    <t>Увеличение прочих остатков средств бюджетов</t>
  </si>
  <si>
    <t>00001050201000000510</t>
  </si>
  <si>
    <t>Увеличение прочих остатков денежных средств бюджетов</t>
  </si>
  <si>
    <t>00001050201040000510</t>
  </si>
  <si>
    <t>Увеличение прочих остатков денежных средств бюджетов городских округов</t>
  </si>
  <si>
    <t>00001050000000000600</t>
  </si>
  <si>
    <t>Уменьшение остатков средств бюджетов</t>
  </si>
  <si>
    <t>00001050200000000600</t>
  </si>
  <si>
    <t>Уменьшение прочих остатков средств бюджетов</t>
  </si>
  <si>
    <t>00001050201000000610</t>
  </si>
  <si>
    <t>Уменьшение прочих остатков денежных средств бюджетов</t>
  </si>
  <si>
    <t>00001050201040000610</t>
  </si>
  <si>
    <t>Уменьшение прочих остатков денежных средств бюджетов городских округов</t>
  </si>
  <si>
    <t>Итого:</t>
  </si>
  <si>
    <t>2018 год</t>
  </si>
  <si>
    <t>финансирования дефицита бюджета города Новосибирска на 2018 и 2019 годы</t>
  </si>
  <si>
    <t>2019 год</t>
  </si>
  <si>
    <t>города Новосибирска</t>
  </si>
  <si>
    <t xml:space="preserve">   Приложение 10</t>
  </si>
  <si>
    <t>от 21.12.2016 № 321</t>
  </si>
  <si>
    <t xml:space="preserve">   к решению Совета депутатов</t>
  </si>
  <si>
    <t>_______________</t>
  </si>
</sst>
</file>

<file path=xl/styles.xml><?xml version="1.0" encoding="utf-8"?>
<styleSheet xmlns="http://schemas.openxmlformats.org/spreadsheetml/2006/main">
  <numFmts count="1">
    <numFmt numFmtId="164" formatCode="#,##0.0"/>
  </numFmts>
  <fonts count="13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0"/>
      <name val="Times New Roman"/>
      <family val="1"/>
    </font>
    <font>
      <i/>
      <sz val="13.5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0">
    <xf numFmtId="0" fontId="0" fillId="0" borderId="0" xfId="0"/>
    <xf numFmtId="49" fontId="2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 wrapText="1"/>
    </xf>
    <xf numFmtId="0" fontId="3" fillId="0" borderId="1" xfId="1" applyFont="1" applyBorder="1" applyAlignment="1">
      <alignment horizontal="justify" vertical="top" wrapText="1"/>
    </xf>
    <xf numFmtId="49" fontId="4" fillId="0" borderId="1" xfId="1" applyNumberFormat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4" fillId="0" borderId="1" xfId="1" applyFont="1" applyBorder="1" applyAlignment="1">
      <alignment horizontal="justify" vertical="top" wrapText="1"/>
    </xf>
    <xf numFmtId="49" fontId="2" fillId="0" borderId="1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justify" vertical="top" wrapText="1"/>
    </xf>
    <xf numFmtId="164" fontId="2" fillId="0" borderId="1" xfId="1" applyNumberFormat="1" applyFont="1" applyBorder="1" applyAlignment="1">
      <alignment vertical="top"/>
    </xf>
    <xf numFmtId="164" fontId="4" fillId="0" borderId="1" xfId="1" applyNumberFormat="1" applyFont="1" applyBorder="1" applyAlignment="1">
      <alignment vertical="top"/>
    </xf>
    <xf numFmtId="0" fontId="5" fillId="0" borderId="0" xfId="1" applyFont="1"/>
    <xf numFmtId="0" fontId="3" fillId="0" borderId="1" xfId="1" applyFont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/>
    </xf>
    <xf numFmtId="0" fontId="6" fillId="0" borderId="1" xfId="1" applyFont="1" applyBorder="1" applyAlignment="1">
      <alignment horizontal="justify" vertical="top" wrapText="1"/>
    </xf>
    <xf numFmtId="164" fontId="6" fillId="0" borderId="1" xfId="1" applyNumberFormat="1" applyFont="1" applyBorder="1" applyAlignment="1">
      <alignment vertical="top"/>
    </xf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49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justify" vertical="top" wrapText="1"/>
    </xf>
    <xf numFmtId="0" fontId="3" fillId="0" borderId="0" xfId="1" applyFont="1"/>
    <xf numFmtId="0" fontId="3" fillId="0" borderId="1" xfId="1" applyFont="1" applyBorder="1" applyAlignment="1">
      <alignment horizontal="center" vertical="top" wrapText="1"/>
    </xf>
    <xf numFmtId="0" fontId="7" fillId="0" borderId="1" xfId="1" applyFont="1" applyBorder="1" applyAlignment="1">
      <alignment horizontal="justify" vertical="top" wrapText="1"/>
    </xf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justify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justify" vertical="center" wrapText="1"/>
    </xf>
    <xf numFmtId="164" fontId="10" fillId="0" borderId="1" xfId="1" applyNumberFormat="1" applyFont="1" applyBorder="1" applyAlignment="1">
      <alignment vertical="top"/>
    </xf>
    <xf numFmtId="49" fontId="11" fillId="0" borderId="0" xfId="1" applyNumberFormat="1" applyFont="1" applyAlignment="1">
      <alignment horizontal="center"/>
    </xf>
    <xf numFmtId="164" fontId="2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8" fillId="0" borderId="1" xfId="0" applyNumberFormat="1" applyFont="1" applyBorder="1" applyAlignment="1">
      <alignment vertical="top"/>
    </xf>
    <xf numFmtId="164" fontId="7" fillId="0" borderId="1" xfId="0" applyNumberFormat="1" applyFont="1" applyBorder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3" fillId="0" borderId="1" xfId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164" fontId="3" fillId="0" borderId="1" xfId="0" applyNumberFormat="1" applyFont="1" applyBorder="1" applyAlignment="1">
      <alignment vertical="top" wrapText="1"/>
    </xf>
    <xf numFmtId="164" fontId="4" fillId="0" borderId="1" xfId="1" applyNumberFormat="1" applyFont="1" applyBorder="1" applyAlignment="1">
      <alignment vertical="top" wrapText="1"/>
    </xf>
    <xf numFmtId="0" fontId="12" fillId="0" borderId="0" xfId="0" applyFont="1" applyAlignment="1">
      <alignment horizontal="right"/>
    </xf>
    <xf numFmtId="0" fontId="3" fillId="0" borderId="1" xfId="1" applyFont="1" applyBorder="1" applyAlignment="1">
      <alignment horizontal="center" vertical="top" wrapText="1"/>
    </xf>
    <xf numFmtId="0" fontId="1" fillId="0" borderId="1" xfId="1" applyFont="1" applyBorder="1" applyAlignment="1">
      <alignment horizontal="center" vertical="top" wrapText="1"/>
    </xf>
    <xf numFmtId="49" fontId="2" fillId="0" borderId="2" xfId="1" applyNumberFormat="1" applyFont="1" applyBorder="1" applyAlignment="1">
      <alignment horizontal="left" vertical="top"/>
    </xf>
    <xf numFmtId="0" fontId="2" fillId="0" borderId="3" xfId="1" applyFont="1" applyBorder="1" applyAlignment="1">
      <alignment horizontal="left" vertical="top"/>
    </xf>
    <xf numFmtId="0" fontId="7" fillId="0" borderId="2" xfId="1" applyFont="1" applyBorder="1" applyAlignment="1">
      <alignment horizontal="center" vertical="top" wrapText="1"/>
    </xf>
    <xf numFmtId="0" fontId="0" fillId="0" borderId="3" xfId="0" applyBorder="1" applyAlignment="1"/>
    <xf numFmtId="49" fontId="11" fillId="0" borderId="0" xfId="1" applyNumberFormat="1" applyFont="1" applyAlignment="1">
      <alignment horizontal="left" indent="41"/>
    </xf>
    <xf numFmtId="49" fontId="11" fillId="0" borderId="0" xfId="1" applyNumberFormat="1" applyFont="1" applyAlignment="1">
      <alignment horizontal="left" indent="42"/>
    </xf>
    <xf numFmtId="0" fontId="2" fillId="0" borderId="0" xfId="1" applyFont="1" applyAlignment="1">
      <alignment horizontal="center"/>
    </xf>
    <xf numFmtId="0" fontId="0" fillId="0" borderId="0" xfId="0" applyAlignment="1">
      <alignment horizontal="center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6"/>
  <sheetViews>
    <sheetView tabSelected="1" topLeftCell="A40" workbookViewId="0">
      <selection activeCell="B48" sqref="B48"/>
    </sheetView>
  </sheetViews>
  <sheetFormatPr defaultRowHeight="15.75"/>
  <cols>
    <col min="1" max="1" width="32.625" customWidth="1"/>
    <col min="2" max="2" width="37.625" customWidth="1"/>
    <col min="3" max="3" width="15.875" bestFit="1" customWidth="1"/>
    <col min="4" max="4" width="15.625" customWidth="1"/>
    <col min="5" max="5" width="20" customWidth="1"/>
  </cols>
  <sheetData>
    <row r="1" spans="1:4" ht="18.75">
      <c r="C1" s="39"/>
      <c r="D1" s="39"/>
    </row>
    <row r="3" spans="1:4" ht="18.75">
      <c r="A3" s="46" t="s">
        <v>61</v>
      </c>
      <c r="B3" s="46"/>
      <c r="C3" s="46"/>
      <c r="D3" s="46"/>
    </row>
    <row r="4" spans="1:4" ht="18.75">
      <c r="A4" s="46" t="s">
        <v>63</v>
      </c>
      <c r="B4" s="46"/>
      <c r="C4" s="46"/>
      <c r="D4" s="46"/>
    </row>
    <row r="5" spans="1:4" ht="18.75">
      <c r="A5" s="47" t="s">
        <v>60</v>
      </c>
      <c r="B5" s="47"/>
      <c r="C5" s="47"/>
      <c r="D5" s="47"/>
    </row>
    <row r="6" spans="1:4" ht="18.75">
      <c r="A6" s="47" t="s">
        <v>62</v>
      </c>
      <c r="B6" s="47"/>
      <c r="C6" s="47"/>
      <c r="D6" s="47"/>
    </row>
    <row r="7" spans="1:4" ht="18.75">
      <c r="A7" s="29"/>
      <c r="B7" s="29"/>
      <c r="C7" s="29"/>
    </row>
    <row r="8" spans="1:4" ht="18.75">
      <c r="A8" s="21"/>
      <c r="B8" s="21"/>
      <c r="C8" s="21"/>
    </row>
    <row r="9" spans="1:4" ht="18.75">
      <c r="A9" s="21"/>
      <c r="B9" s="21"/>
      <c r="C9" s="21"/>
    </row>
    <row r="10" spans="1:4" ht="18.75">
      <c r="A10" s="21"/>
      <c r="B10" s="21"/>
      <c r="C10" s="21"/>
    </row>
    <row r="11" spans="1:4" ht="18.75">
      <c r="A11" s="48" t="s">
        <v>0</v>
      </c>
      <c r="B11" s="48"/>
      <c r="C11" s="48"/>
      <c r="D11" s="48"/>
    </row>
    <row r="12" spans="1:4" ht="18.75">
      <c r="A12" s="48" t="s">
        <v>58</v>
      </c>
      <c r="B12" s="48"/>
      <c r="C12" s="48"/>
      <c r="D12" s="48"/>
    </row>
    <row r="13" spans="1:4">
      <c r="A13" s="12"/>
      <c r="B13" s="12"/>
      <c r="C13" s="12"/>
    </row>
    <row r="14" spans="1:4" ht="19.899999999999999" customHeight="1">
      <c r="A14" s="40" t="s">
        <v>1</v>
      </c>
      <c r="B14" s="40" t="s">
        <v>2</v>
      </c>
      <c r="C14" s="44" t="s">
        <v>3</v>
      </c>
      <c r="D14" s="45"/>
    </row>
    <row r="15" spans="1:4" ht="39" customHeight="1">
      <c r="A15" s="41"/>
      <c r="B15" s="41"/>
      <c r="C15" s="22" t="s">
        <v>57</v>
      </c>
      <c r="D15" s="22" t="s">
        <v>59</v>
      </c>
    </row>
    <row r="16" spans="1:4" ht="18.75">
      <c r="A16" s="13">
        <v>1</v>
      </c>
      <c r="B16" s="13">
        <v>2</v>
      </c>
      <c r="C16" s="13">
        <v>3</v>
      </c>
      <c r="D16" s="35">
        <v>4</v>
      </c>
    </row>
    <row r="17" spans="1:4" ht="70.5" customHeight="1">
      <c r="A17" s="1" t="s">
        <v>4</v>
      </c>
      <c r="B17" s="9" t="s">
        <v>5</v>
      </c>
      <c r="C17" s="36">
        <f>C18+C23+C28+C34</f>
        <v>747363.60000000126</v>
      </c>
      <c r="D17" s="36">
        <f>D18+D23+D28+D34</f>
        <v>1017176.6000000015</v>
      </c>
    </row>
    <row r="18" spans="1:4" ht="125.45" customHeight="1">
      <c r="A18" s="1" t="s">
        <v>6</v>
      </c>
      <c r="B18" s="9" t="s">
        <v>7</v>
      </c>
      <c r="C18" s="36">
        <f>C19+C21</f>
        <v>1650000</v>
      </c>
      <c r="D18" s="36">
        <f>D19+D21</f>
        <v>1950000</v>
      </c>
    </row>
    <row r="19" spans="1:4" ht="93.75">
      <c r="A19" s="2" t="s">
        <v>8</v>
      </c>
      <c r="B19" s="3" t="s">
        <v>9</v>
      </c>
      <c r="C19" s="37">
        <f>C20</f>
        <v>3000000</v>
      </c>
      <c r="D19" s="37">
        <f>D20</f>
        <v>3000000</v>
      </c>
    </row>
    <row r="20" spans="1:4" ht="99" customHeight="1">
      <c r="A20" s="4" t="s">
        <v>10</v>
      </c>
      <c r="B20" s="7" t="s">
        <v>11</v>
      </c>
      <c r="C20" s="38">
        <v>3000000</v>
      </c>
      <c r="D20" s="38">
        <v>3000000</v>
      </c>
    </row>
    <row r="21" spans="1:4" ht="93.75" customHeight="1">
      <c r="A21" s="5" t="s">
        <v>12</v>
      </c>
      <c r="B21" s="3" t="s">
        <v>13</v>
      </c>
      <c r="C21" s="37">
        <f>C22</f>
        <v>-1350000</v>
      </c>
      <c r="D21" s="37">
        <f>D22</f>
        <v>-1050000</v>
      </c>
    </row>
    <row r="22" spans="1:4" ht="93.75">
      <c r="A22" s="6" t="s">
        <v>14</v>
      </c>
      <c r="B22" s="7" t="s">
        <v>15</v>
      </c>
      <c r="C22" s="38">
        <v>-1350000</v>
      </c>
      <c r="D22" s="38">
        <v>-1050000</v>
      </c>
    </row>
    <row r="23" spans="1:4" ht="81" customHeight="1">
      <c r="A23" s="8" t="s">
        <v>16</v>
      </c>
      <c r="B23" s="9" t="s">
        <v>17</v>
      </c>
      <c r="C23" s="30">
        <f>C24+C26</f>
        <v>-215636.39999999851</v>
      </c>
      <c r="D23" s="30">
        <f>D24+D26</f>
        <v>-932823.39999999851</v>
      </c>
    </row>
    <row r="24" spans="1:4" ht="79.5" customHeight="1">
      <c r="A24" s="5" t="s">
        <v>18</v>
      </c>
      <c r="B24" s="3" t="s">
        <v>19</v>
      </c>
      <c r="C24" s="31">
        <f>C25</f>
        <v>21384363.600000001</v>
      </c>
      <c r="D24" s="31">
        <f>D25</f>
        <v>21267176.600000001</v>
      </c>
    </row>
    <row r="25" spans="1:4" ht="78.75" customHeight="1">
      <c r="A25" s="6" t="s">
        <v>20</v>
      </c>
      <c r="B25" s="7" t="s">
        <v>21</v>
      </c>
      <c r="C25" s="11">
        <v>21384363.600000001</v>
      </c>
      <c r="D25" s="11">
        <v>21267176.600000001</v>
      </c>
    </row>
    <row r="26" spans="1:4" ht="79.5" customHeight="1">
      <c r="A26" s="5" t="s">
        <v>22</v>
      </c>
      <c r="B26" s="3" t="s">
        <v>23</v>
      </c>
      <c r="C26" s="31">
        <f>C27</f>
        <v>-21600000</v>
      </c>
      <c r="D26" s="31">
        <f>D27</f>
        <v>-22200000</v>
      </c>
    </row>
    <row r="27" spans="1:4" ht="84" customHeight="1">
      <c r="A27" s="6" t="s">
        <v>24</v>
      </c>
      <c r="B27" s="7" t="s">
        <v>25</v>
      </c>
      <c r="C27" s="11">
        <v>-21600000</v>
      </c>
      <c r="D27" s="11">
        <v>-22200000</v>
      </c>
    </row>
    <row r="28" spans="1:4" ht="84.75" customHeight="1">
      <c r="A28" s="8" t="s">
        <v>26</v>
      </c>
      <c r="B28" s="9" t="s">
        <v>27</v>
      </c>
      <c r="C28" s="32">
        <f>C29</f>
        <v>-687000.00000000023</v>
      </c>
      <c r="D28" s="32">
        <f>D29</f>
        <v>0</v>
      </c>
    </row>
    <row r="29" spans="1:4" ht="82.5" customHeight="1">
      <c r="A29" s="5" t="s">
        <v>28</v>
      </c>
      <c r="B29" s="23" t="s">
        <v>29</v>
      </c>
      <c r="C29" s="33">
        <f>C30+C32</f>
        <v>-687000.00000000023</v>
      </c>
      <c r="D29" s="33">
        <f>D30+D32</f>
        <v>0</v>
      </c>
    </row>
    <row r="30" spans="1:4" ht="75">
      <c r="A30" s="24" t="s">
        <v>30</v>
      </c>
      <c r="B30" s="25" t="s">
        <v>31</v>
      </c>
      <c r="C30" s="33">
        <f>C31</f>
        <v>1987448.7</v>
      </c>
      <c r="D30" s="33">
        <f>D31</f>
        <v>2013878.6</v>
      </c>
    </row>
    <row r="31" spans="1:4" ht="107.45" customHeight="1">
      <c r="A31" s="26" t="s">
        <v>32</v>
      </c>
      <c r="B31" s="27" t="s">
        <v>33</v>
      </c>
      <c r="C31" s="28">
        <v>1987448.7</v>
      </c>
      <c r="D31" s="28">
        <v>2013878.6</v>
      </c>
    </row>
    <row r="32" spans="1:4" ht="102" customHeight="1">
      <c r="A32" s="5" t="s">
        <v>34</v>
      </c>
      <c r="B32" s="3" t="s">
        <v>35</v>
      </c>
      <c r="C32" s="31">
        <f>C33</f>
        <v>-2674448.7000000002</v>
      </c>
      <c r="D32" s="31">
        <f>D33</f>
        <v>-2013878.6</v>
      </c>
    </row>
    <row r="33" spans="1:4" ht="96.75" customHeight="1">
      <c r="A33" s="14" t="s">
        <v>36</v>
      </c>
      <c r="B33" s="15" t="s">
        <v>37</v>
      </c>
      <c r="C33" s="11">
        <v>-2674448.7000000002</v>
      </c>
      <c r="D33" s="16">
        <v>-2013878.6</v>
      </c>
    </row>
    <row r="34" spans="1:4" ht="60" customHeight="1">
      <c r="A34" s="8" t="s">
        <v>38</v>
      </c>
      <c r="B34" s="9" t="s">
        <v>39</v>
      </c>
      <c r="C34" s="30">
        <f>C35+C39</f>
        <v>0</v>
      </c>
      <c r="D34" s="30">
        <f>D35+D39</f>
        <v>0</v>
      </c>
    </row>
    <row r="35" spans="1:4" ht="47.25" customHeight="1">
      <c r="A35" s="8" t="s">
        <v>40</v>
      </c>
      <c r="B35" s="9" t="s">
        <v>41</v>
      </c>
      <c r="C35" s="30">
        <f t="shared" ref="C35:D37" si="0">C36</f>
        <v>64330903.900000006</v>
      </c>
      <c r="D35" s="30">
        <f t="shared" si="0"/>
        <v>64615270.700000003</v>
      </c>
    </row>
    <row r="36" spans="1:4" ht="50.25" customHeight="1">
      <c r="A36" s="5" t="s">
        <v>42</v>
      </c>
      <c r="B36" s="3" t="s">
        <v>43</v>
      </c>
      <c r="C36" s="31">
        <f t="shared" si="0"/>
        <v>64330903.900000006</v>
      </c>
      <c r="D36" s="31">
        <f t="shared" si="0"/>
        <v>64615270.700000003</v>
      </c>
    </row>
    <row r="37" spans="1:4" ht="37.5">
      <c r="A37" s="6" t="s">
        <v>44</v>
      </c>
      <c r="B37" s="7" t="s">
        <v>45</v>
      </c>
      <c r="C37" s="34">
        <f t="shared" si="0"/>
        <v>64330903.900000006</v>
      </c>
      <c r="D37" s="34">
        <f t="shared" si="0"/>
        <v>64615270.700000003</v>
      </c>
    </row>
    <row r="38" spans="1:4" ht="69.75" customHeight="1">
      <c r="A38" s="14" t="s">
        <v>46</v>
      </c>
      <c r="B38" s="15" t="s">
        <v>47</v>
      </c>
      <c r="C38" s="16">
        <f>37959091.6+C19+C24+C30</f>
        <v>64330903.900000006</v>
      </c>
      <c r="D38" s="16">
        <f>38334215.5+D19+D24+D30</f>
        <v>64615270.700000003</v>
      </c>
    </row>
    <row r="39" spans="1:4" ht="55.5" customHeight="1">
      <c r="A39" s="8" t="s">
        <v>48</v>
      </c>
      <c r="B39" s="9" t="s">
        <v>49</v>
      </c>
      <c r="C39" s="30">
        <f t="shared" ref="C39:D41" si="1">C40</f>
        <v>-64330903.900000006</v>
      </c>
      <c r="D39" s="30">
        <f t="shared" si="1"/>
        <v>-64615270.700000003</v>
      </c>
    </row>
    <row r="40" spans="1:4" ht="37.5">
      <c r="A40" s="5" t="s">
        <v>50</v>
      </c>
      <c r="B40" s="3" t="s">
        <v>51</v>
      </c>
      <c r="C40" s="31">
        <f t="shared" si="1"/>
        <v>-64330903.900000006</v>
      </c>
      <c r="D40" s="31">
        <f t="shared" si="1"/>
        <v>-64615270.700000003</v>
      </c>
    </row>
    <row r="41" spans="1:4" ht="37.5">
      <c r="A41" s="6" t="s">
        <v>52</v>
      </c>
      <c r="B41" s="7" t="s">
        <v>53</v>
      </c>
      <c r="C41" s="34">
        <f t="shared" si="1"/>
        <v>-64330903.900000006</v>
      </c>
      <c r="D41" s="34">
        <f t="shared" si="1"/>
        <v>-64615270.700000003</v>
      </c>
    </row>
    <row r="42" spans="1:4" ht="63.75" customHeight="1">
      <c r="A42" s="14" t="s">
        <v>54</v>
      </c>
      <c r="B42" s="15" t="s">
        <v>55</v>
      </c>
      <c r="C42" s="16">
        <f>-38706455.2+C21+C26+C32</f>
        <v>-64330903.900000006</v>
      </c>
      <c r="D42" s="16">
        <f>-39351392.1+D21+D26+D32</f>
        <v>-64615270.700000003</v>
      </c>
    </row>
    <row r="43" spans="1:4" ht="18.75">
      <c r="A43" s="42" t="s">
        <v>56</v>
      </c>
      <c r="B43" s="43"/>
      <c r="C43" s="10">
        <f>C17</f>
        <v>747363.60000000126</v>
      </c>
      <c r="D43" s="10">
        <f>D17</f>
        <v>1017176.6000000015</v>
      </c>
    </row>
    <row r="44" spans="1:4" ht="18.75">
      <c r="A44" s="17"/>
      <c r="B44" s="18"/>
      <c r="C44" s="18"/>
    </row>
    <row r="45" spans="1:4" ht="18.75">
      <c r="A45" s="19"/>
      <c r="B45" s="20"/>
      <c r="C45" s="20"/>
    </row>
    <row r="46" spans="1:4">
      <c r="B46" s="49" t="s">
        <v>64</v>
      </c>
    </row>
  </sheetData>
  <mergeCells count="11">
    <mergeCell ref="C1:D1"/>
    <mergeCell ref="A14:A15"/>
    <mergeCell ref="B14:B15"/>
    <mergeCell ref="A43:B43"/>
    <mergeCell ref="C14:D14"/>
    <mergeCell ref="A3:D3"/>
    <mergeCell ref="A6:D6"/>
    <mergeCell ref="A4:D4"/>
    <mergeCell ref="A11:D11"/>
    <mergeCell ref="A12:D12"/>
    <mergeCell ref="A5:D5"/>
  </mergeCells>
  <pageMargins left="0.70866141732283472" right="0.70866141732283472" top="0.74803149606299213" bottom="0.74803149606299213" header="0.31496062992125984" footer="0.31496062992125984"/>
  <pageSetup paperSize="9" scale="79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6KDV5W64NSFS-550-3057</_dlc_DocId>
    <_dlc_DocIdUrl xmlns="746016b1-ecc9-410e-95eb-a13f7eb3881b">
      <Url>http://port.admnsk.ru/sites/main/sovet/_layouts/DocIdRedir.aspx?ID=6KDV5W64NSFS-550-3057</Url>
      <Description>6KDV5W64NSFS-550-3057</Description>
    </_dlc_DocIdUrl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2FD2405-4031-4405-A781-F76A3B97CD0D}">
  <ds:schemaRefs>
    <ds:schemaRef ds:uri="http://schemas.microsoft.com/office/2006/metadata/properties"/>
    <ds:schemaRef ds:uri="http://schemas.microsoft.com/office/infopath/2007/PartnerControls"/>
    <ds:schemaRef ds:uri="746016b1-ecc9-410e-95eb-a13f7eb3881b"/>
  </ds:schemaRefs>
</ds:datastoreItem>
</file>

<file path=customXml/itemProps2.xml><?xml version="1.0" encoding="utf-8"?>
<ds:datastoreItem xmlns:ds="http://schemas.openxmlformats.org/officeDocument/2006/customXml" ds:itemID="{557ABC3D-A945-4CBE-B566-AE26EAC398C4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54F517A9-EDB9-4970-827F-7DF60A9234F5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9F5CFEB6-8EA8-46EA-9A1A-A44E97C4F1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6016b1-ecc9-410e-95eb-a13f7eb388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2018-19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omoskaleva</cp:lastModifiedBy>
  <cp:lastPrinted>2016-12-21T01:49:08Z</cp:lastPrinted>
  <dcterms:created xsi:type="dcterms:W3CDTF">2015-10-23T08:30:23Z</dcterms:created>
  <dcterms:modified xsi:type="dcterms:W3CDTF">2016-12-21T01:49:24Z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8652320d-cb43-467d-8ccc-40d862849b09</vt:lpwstr>
  </property>
</Properties>
</file>